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2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I37"/>
  <c r="F22"/>
  <c r="I22"/>
  <c r="F7"/>
  <c r="I7"/>
  <c r="F60" i="71"/>
  <c r="I60"/>
  <c r="F37"/>
  <c r="I37"/>
  <c r="F22"/>
  <c r="I22"/>
  <c r="F7"/>
  <c r="F60" i="70"/>
  <c r="I60"/>
  <c r="I37"/>
  <c r="F37"/>
  <c r="F22"/>
  <c r="I22"/>
  <c r="F7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<sst xmlns="http://schemas.openxmlformats.org/spreadsheetml/2006/main" count="3025" uniqueCount="863">
  <si>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</si>
  <si>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</si>
  <si>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</si>
  <si>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</si>
  <si>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</si>
  <si>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</si>
  <si>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</si>
  <si>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</si>
  <si>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</si>
  <si>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</si>
  <si>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</si>
  <si>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</si>
  <si>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</si>
  <si>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</si>
  <si>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</si>
  <si>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</si>
  <si>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</si>
  <si>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</si>
  <si>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</si>
  <si>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</si>
  <si>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</si>
  <si>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</si>
  <si>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</si>
  <si>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</si>
  <si>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</si>
  <si>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</si>
  <si>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</si>
  <si>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</si>
  <si>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</si>
  <si>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</si>
  <si>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</si>
  <si>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</si>
  <si>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</si>
  <si>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</si>
  <si>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</si>
  <si>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</si>
  <si>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</si>
  <si>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</si>
  <si>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</si>
  <si>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</si>
  <si>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</si>
  <si>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</si>
  <si>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</si>
  <si>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</si>
  <si>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</si>
  <si>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</si>
  <si>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</si>
  <si>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</si>
  <si>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</si>
  <si>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</si>
  <si>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</si>
  <si>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</si>
  <si>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</si>
  <si>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</si>
  <si>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</si>
  <si>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</si>
  <si>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</si>
  <si>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</si>
  <si>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</si>
  <si>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</si>
  <si>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</si>
  <si>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</si>
  <si>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</si>
  <si>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</si>
  <si>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</si>
  <si>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</si>
  <si>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</si>
  <si>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</si>
  <si>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</si>
  <si>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</si>
  <si>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</si>
  <si>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</si>
  <si>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</si>
  <si>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</si>
  <si>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</si>
  <si>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</si>
  <si>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</si>
  <si>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</si>
  <si>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</si>
  <si>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ООО "ТРАВМОТОЛОГИЧЕСКИЙ ЦЕНТР "ЛОКОХЕЛП"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</si>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</sst>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4">
        <v>300100</v>
      </c>
      <c r="E3" s="284"/>
      <c r="F3" s="103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6" si="2">ROUND(J10*K10,0)</f>
        <v>38</v>
      </c>
      <c r="M10" s="39">
        <f t="shared" ref="M10:M56" si="3">F10+G10+L10</f>
        <v>40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</v>
      </c>
      <c r="AB10" s="38">
        <f t="shared" ref="AB10:AB56" si="12">H10+R10</f>
        <v>0</v>
      </c>
      <c r="AC10" s="38">
        <f t="shared" ref="AC10:AC56" si="13">I10+S10</f>
        <v>2</v>
      </c>
      <c r="AD10" s="38">
        <f t="shared" ref="AD10:AD56" si="14">J10+T10</f>
        <v>10</v>
      </c>
      <c r="AE10" s="38">
        <f t="shared" ref="AE10:AE56" si="15">L10+V10</f>
        <v>38</v>
      </c>
      <c r="AF10" s="38">
        <f t="shared" ref="AF10:AF56" si="16">M10+W10</f>
        <v>40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15</v>
      </c>
      <c r="K20" s="41">
        <v>3.1</v>
      </c>
      <c r="L20" s="44">
        <f t="shared" si="2"/>
        <v>47</v>
      </c>
      <c r="M20" s="45">
        <f t="shared" si="3"/>
        <v>47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15</v>
      </c>
      <c r="AE20" s="44">
        <f t="shared" si="15"/>
        <v>47</v>
      </c>
      <c r="AF20" s="44">
        <f t="shared" si="16"/>
        <v>47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5</v>
      </c>
      <c r="H26" s="76">
        <v>0</v>
      </c>
      <c r="I26" s="76">
        <v>5</v>
      </c>
      <c r="J26" s="76">
        <v>50</v>
      </c>
      <c r="K26" s="41">
        <v>2.9</v>
      </c>
      <c r="L26" s="44">
        <f t="shared" si="2"/>
        <v>145</v>
      </c>
      <c r="M26" s="45">
        <f t="shared" si="3"/>
        <v>150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</v>
      </c>
      <c r="AB26" s="44">
        <f t="shared" si="12"/>
        <v>0</v>
      </c>
      <c r="AC26" s="44">
        <f t="shared" si="13"/>
        <v>5</v>
      </c>
      <c r="AD26" s="44">
        <f t="shared" si="14"/>
        <v>50</v>
      </c>
      <c r="AE26" s="44">
        <f t="shared" si="15"/>
        <v>145</v>
      </c>
      <c r="AF26" s="44">
        <f t="shared" si="16"/>
        <v>150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5</v>
      </c>
      <c r="H31" s="76">
        <v>0</v>
      </c>
      <c r="I31" s="76">
        <v>5</v>
      </c>
      <c r="J31" s="76">
        <v>20</v>
      </c>
      <c r="K31" s="42">
        <v>4.0999999999999996</v>
      </c>
      <c r="L31" s="44">
        <f t="shared" si="2"/>
        <v>82</v>
      </c>
      <c r="M31" s="45">
        <f t="shared" si="3"/>
        <v>87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</v>
      </c>
      <c r="AB31" s="44">
        <f t="shared" si="12"/>
        <v>0</v>
      </c>
      <c r="AC31" s="44">
        <f t="shared" si="13"/>
        <v>5</v>
      </c>
      <c r="AD31" s="44">
        <f t="shared" si="14"/>
        <v>20</v>
      </c>
      <c r="AE31" s="44">
        <f t="shared" si="15"/>
        <v>82</v>
      </c>
      <c r="AF31" s="44">
        <f t="shared" si="16"/>
        <v>87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5</v>
      </c>
      <c r="H33" s="76">
        <v>0</v>
      </c>
      <c r="I33" s="76">
        <v>5</v>
      </c>
      <c r="J33" s="76">
        <v>20</v>
      </c>
      <c r="K33" s="42">
        <v>3.8</v>
      </c>
      <c r="L33" s="44">
        <f t="shared" si="2"/>
        <v>76</v>
      </c>
      <c r="M33" s="45">
        <f t="shared" si="3"/>
        <v>81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</v>
      </c>
      <c r="AB33" s="44">
        <f t="shared" si="12"/>
        <v>0</v>
      </c>
      <c r="AC33" s="44">
        <f t="shared" si="13"/>
        <v>5</v>
      </c>
      <c r="AD33" s="44">
        <f t="shared" si="14"/>
        <v>20</v>
      </c>
      <c r="AE33" s="44">
        <f t="shared" si="15"/>
        <v>76</v>
      </c>
      <c r="AF33" s="44">
        <f t="shared" si="16"/>
        <v>81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5</v>
      </c>
      <c r="H40" s="5">
        <v>0</v>
      </c>
      <c r="I40" s="5">
        <v>5</v>
      </c>
      <c r="J40" s="5">
        <v>40</v>
      </c>
      <c r="K40" s="41">
        <v>2.7</v>
      </c>
      <c r="L40" s="44">
        <f t="shared" si="2"/>
        <v>108</v>
      </c>
      <c r="M40" s="45">
        <f t="shared" si="3"/>
        <v>113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</v>
      </c>
      <c r="AB40" s="44">
        <f t="shared" si="12"/>
        <v>0</v>
      </c>
      <c r="AC40" s="44">
        <f t="shared" si="13"/>
        <v>5</v>
      </c>
      <c r="AD40" s="44">
        <f t="shared" si="14"/>
        <v>40</v>
      </c>
      <c r="AE40" s="44">
        <f t="shared" si="15"/>
        <v>108</v>
      </c>
      <c r="AF40" s="44">
        <f t="shared" si="16"/>
        <v>113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5</v>
      </c>
      <c r="H42" s="76">
        <v>0</v>
      </c>
      <c r="I42" s="76">
        <v>5</v>
      </c>
      <c r="J42" s="76">
        <v>40</v>
      </c>
      <c r="K42" s="41">
        <v>2.9</v>
      </c>
      <c r="L42" s="44">
        <f t="shared" si="2"/>
        <v>116</v>
      </c>
      <c r="M42" s="45">
        <f t="shared" si="3"/>
        <v>121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</v>
      </c>
      <c r="AB42" s="44">
        <f t="shared" si="12"/>
        <v>0</v>
      </c>
      <c r="AC42" s="44">
        <f t="shared" si="13"/>
        <v>5</v>
      </c>
      <c r="AD42" s="44">
        <f t="shared" si="14"/>
        <v>40</v>
      </c>
      <c r="AE42" s="44">
        <f t="shared" si="15"/>
        <v>116</v>
      </c>
      <c r="AF42" s="44">
        <f t="shared" si="16"/>
        <v>121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27</v>
      </c>
      <c r="H57" s="90">
        <f t="shared" si="18"/>
        <v>0</v>
      </c>
      <c r="I57" s="90">
        <f t="shared" si="18"/>
        <v>27</v>
      </c>
      <c r="J57" s="90">
        <f t="shared" si="18"/>
        <v>200</v>
      </c>
      <c r="K57" s="49">
        <f>ROUND(L57/J57,0)</f>
        <v>3</v>
      </c>
      <c r="L57" s="90">
        <f t="shared" ref="L57:Q57" si="19">SUM(L10:L56)</f>
        <v>623</v>
      </c>
      <c r="M57" s="90">
        <f t="shared" si="19"/>
        <v>650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27</v>
      </c>
      <c r="AB57" s="90">
        <f t="shared" si="21"/>
        <v>0</v>
      </c>
      <c r="AC57" s="90">
        <f t="shared" si="21"/>
        <v>27</v>
      </c>
      <c r="AD57" s="90">
        <f t="shared" si="21"/>
        <v>200</v>
      </c>
      <c r="AE57" s="90">
        <f t="shared" si="21"/>
        <v>623</v>
      </c>
      <c r="AF57" s="90">
        <f t="shared" si="21"/>
        <v>650</v>
      </c>
      <c r="AG57" s="90">
        <f t="shared" si="21"/>
        <v>180151</v>
      </c>
      <c r="AH57" s="90">
        <f t="shared" si="21"/>
        <v>0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2</v>
      </c>
      <c r="H10" s="216">
        <v>0</v>
      </c>
      <c r="I10" s="216">
        <v>2</v>
      </c>
      <c r="J10" s="216">
        <v>10</v>
      </c>
      <c r="K10" s="37">
        <v>3.8</v>
      </c>
      <c r="L10" s="209">
        <f t="shared" ref="L10:L56" si="2">ROUND(J10*K10,0)</f>
        <v>38</v>
      </c>
      <c r="M10" s="39">
        <f t="shared" ref="M10:M56" si="3">F10+G10+L10</f>
        <v>40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2</v>
      </c>
      <c r="AB10" s="209">
        <f t="shared" ref="AB10:AB56" si="12">H10+R10</f>
        <v>0</v>
      </c>
      <c r="AC10" s="209">
        <f t="shared" ref="AC10:AC56" si="13">I10+S10</f>
        <v>2</v>
      </c>
      <c r="AD10" s="209">
        <f t="shared" ref="AD10:AD56" si="14">J10+T10</f>
        <v>10</v>
      </c>
      <c r="AE10" s="209">
        <f t="shared" ref="AE10:AE56" si="15">L10+V10</f>
        <v>38</v>
      </c>
      <c r="AF10" s="209">
        <f t="shared" ref="AF10:AF56" si="16">M10+W10</f>
        <v>40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5</v>
      </c>
      <c r="K13" s="210">
        <v>2.2000000000000002</v>
      </c>
      <c r="L13" s="212">
        <f t="shared" si="2"/>
        <v>11</v>
      </c>
      <c r="M13" s="213">
        <f t="shared" si="3"/>
        <v>11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5</v>
      </c>
      <c r="AE13" s="212">
        <f t="shared" si="15"/>
        <v>11</v>
      </c>
      <c r="AF13" s="212">
        <f t="shared" si="16"/>
        <v>11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15</v>
      </c>
      <c r="K20" s="210">
        <v>3.1</v>
      </c>
      <c r="L20" s="212">
        <f t="shared" si="2"/>
        <v>47</v>
      </c>
      <c r="M20" s="213">
        <f t="shared" si="3"/>
        <v>47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15</v>
      </c>
      <c r="AE20" s="212">
        <f t="shared" si="15"/>
        <v>47</v>
      </c>
      <c r="AF20" s="212">
        <f t="shared" si="16"/>
        <v>47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5</v>
      </c>
      <c r="H26" s="216">
        <v>0</v>
      </c>
      <c r="I26" s="216">
        <v>5</v>
      </c>
      <c r="J26" s="216">
        <v>50</v>
      </c>
      <c r="K26" s="210">
        <v>2.9</v>
      </c>
      <c r="L26" s="212">
        <f t="shared" si="2"/>
        <v>145</v>
      </c>
      <c r="M26" s="213">
        <f t="shared" si="3"/>
        <v>150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</v>
      </c>
      <c r="AB26" s="212">
        <f t="shared" si="12"/>
        <v>0</v>
      </c>
      <c r="AC26" s="212">
        <f t="shared" si="13"/>
        <v>5</v>
      </c>
      <c r="AD26" s="212">
        <f t="shared" si="14"/>
        <v>50</v>
      </c>
      <c r="AE26" s="212">
        <f t="shared" si="15"/>
        <v>145</v>
      </c>
      <c r="AF26" s="212">
        <f t="shared" si="16"/>
        <v>150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5</v>
      </c>
      <c r="H31" s="216">
        <v>0</v>
      </c>
      <c r="I31" s="216">
        <v>5</v>
      </c>
      <c r="J31" s="216">
        <v>20</v>
      </c>
      <c r="K31" s="42">
        <v>4.0999999999999996</v>
      </c>
      <c r="L31" s="212">
        <f t="shared" si="2"/>
        <v>82</v>
      </c>
      <c r="M31" s="213">
        <f t="shared" si="3"/>
        <v>87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5</v>
      </c>
      <c r="AB31" s="212">
        <f t="shared" si="12"/>
        <v>0</v>
      </c>
      <c r="AC31" s="212">
        <f t="shared" si="13"/>
        <v>5</v>
      </c>
      <c r="AD31" s="212">
        <f t="shared" si="14"/>
        <v>20</v>
      </c>
      <c r="AE31" s="212">
        <f t="shared" si="15"/>
        <v>82</v>
      </c>
      <c r="AF31" s="212">
        <f t="shared" si="16"/>
        <v>87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5</v>
      </c>
      <c r="H33" s="216">
        <v>0</v>
      </c>
      <c r="I33" s="216">
        <v>5</v>
      </c>
      <c r="J33" s="216">
        <v>20</v>
      </c>
      <c r="K33" s="42">
        <v>3.8</v>
      </c>
      <c r="L33" s="212">
        <f t="shared" si="2"/>
        <v>76</v>
      </c>
      <c r="M33" s="213">
        <f t="shared" si="3"/>
        <v>81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5</v>
      </c>
      <c r="AB33" s="212">
        <f t="shared" si="12"/>
        <v>0</v>
      </c>
      <c r="AC33" s="212">
        <f t="shared" si="13"/>
        <v>5</v>
      </c>
      <c r="AD33" s="212">
        <f t="shared" si="14"/>
        <v>20</v>
      </c>
      <c r="AE33" s="212">
        <f t="shared" si="15"/>
        <v>76</v>
      </c>
      <c r="AF33" s="212">
        <f t="shared" si="16"/>
        <v>81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5</v>
      </c>
      <c r="H40" s="208">
        <v>0</v>
      </c>
      <c r="I40" s="208">
        <v>5</v>
      </c>
      <c r="J40" s="208">
        <v>40</v>
      </c>
      <c r="K40" s="210">
        <v>2.7</v>
      </c>
      <c r="L40" s="212">
        <f t="shared" si="2"/>
        <v>108</v>
      </c>
      <c r="M40" s="213">
        <f t="shared" si="3"/>
        <v>113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5</v>
      </c>
      <c r="AB40" s="212">
        <f t="shared" si="12"/>
        <v>0</v>
      </c>
      <c r="AC40" s="212">
        <f t="shared" si="13"/>
        <v>5</v>
      </c>
      <c r="AD40" s="212">
        <f t="shared" si="14"/>
        <v>40</v>
      </c>
      <c r="AE40" s="212">
        <f t="shared" si="15"/>
        <v>108</v>
      </c>
      <c r="AF40" s="212">
        <f t="shared" si="16"/>
        <v>113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5</v>
      </c>
      <c r="H42" s="216">
        <v>0</v>
      </c>
      <c r="I42" s="216">
        <v>5</v>
      </c>
      <c r="J42" s="216">
        <v>40</v>
      </c>
      <c r="K42" s="210">
        <v>2.9</v>
      </c>
      <c r="L42" s="212">
        <f t="shared" si="2"/>
        <v>116</v>
      </c>
      <c r="M42" s="213">
        <f t="shared" si="3"/>
        <v>121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5</v>
      </c>
      <c r="AB42" s="212">
        <f t="shared" si="12"/>
        <v>0</v>
      </c>
      <c r="AC42" s="212">
        <f t="shared" si="13"/>
        <v>5</v>
      </c>
      <c r="AD42" s="212">
        <f t="shared" si="14"/>
        <v>40</v>
      </c>
      <c r="AE42" s="212">
        <f t="shared" si="15"/>
        <v>116</v>
      </c>
      <c r="AF42" s="212">
        <f t="shared" si="16"/>
        <v>121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27</v>
      </c>
      <c r="H57" s="90">
        <f t="shared" si="18"/>
        <v>0</v>
      </c>
      <c r="I57" s="90">
        <f t="shared" si="18"/>
        <v>27</v>
      </c>
      <c r="J57" s="90">
        <f t="shared" si="18"/>
        <v>200</v>
      </c>
      <c r="K57" s="49">
        <f>ROUND(L57/J57,0)</f>
        <v>3</v>
      </c>
      <c r="L57" s="90">
        <f t="shared" ref="L57:Q57" si="19">SUM(L10:L56)</f>
        <v>623</v>
      </c>
      <c r="M57" s="90">
        <f t="shared" si="19"/>
        <v>650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27</v>
      </c>
      <c r="AB57" s="90">
        <f t="shared" si="20"/>
        <v>0</v>
      </c>
      <c r="AC57" s="90">
        <f t="shared" si="20"/>
        <v>27</v>
      </c>
      <c r="AD57" s="90">
        <f t="shared" si="20"/>
        <v>200</v>
      </c>
      <c r="AE57" s="90">
        <f t="shared" si="20"/>
        <v>623</v>
      </c>
      <c r="AF57" s="90">
        <f t="shared" si="20"/>
        <v>650</v>
      </c>
      <c r="AG57" s="90">
        <f t="shared" si="20"/>
        <v>180151</v>
      </c>
      <c r="AH57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300100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300100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57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300100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F308" sqref="F308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6.25" customHeight="1">
      <c r="D1" s="168"/>
      <c r="E1" s="309" t="s">
        <v>861</v>
      </c>
      <c r="F1" s="309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7.5" customHeight="1">
      <c r="A4" s="157" t="s">
        <v>80</v>
      </c>
      <c r="B4" s="227" t="s">
        <v>862</v>
      </c>
      <c r="C4" s="306" t="s">
        <v>79</v>
      </c>
      <c r="D4" s="306"/>
      <c r="E4" s="158">
        <v>300100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10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9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8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8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110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110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60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9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16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9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1814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15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10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20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20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20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20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8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8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10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10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100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31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70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120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15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130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20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50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50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60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50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265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126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278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3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3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0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0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3675</v>
      </c>
    </row>
    <row r="301" spans="1:5">
      <c r="A301" s="206"/>
      <c r="B301" s="206"/>
      <c r="C301" s="206"/>
      <c r="D301" s="238"/>
      <c r="E301" s="241">
        <v>675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0</v>
      </c>
    </row>
    <row r="306" spans="4:5">
      <c r="D306" s="238" t="s">
        <v>269</v>
      </c>
      <c r="E306" s="206">
        <v>3000</v>
      </c>
    </row>
    <row r="307" spans="4:5">
      <c r="D307" s="238" t="s">
        <v>486</v>
      </c>
      <c r="E307" s="206">
        <v>675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0</v>
      </c>
    </row>
    <row r="310" spans="4:5">
      <c r="D310" s="238" t="s">
        <v>794</v>
      </c>
      <c r="E310" s="206">
        <v>0</v>
      </c>
    </row>
    <row r="311" spans="4:5">
      <c r="D311" s="238" t="s">
        <v>255</v>
      </c>
      <c r="E311" s="206">
        <f>SUM(E304:E310)</f>
        <v>3675</v>
      </c>
    </row>
  </sheetData>
  <autoFilter ref="A7:J301">
    <filterColumn colId="1">
      <filters>
        <filter val="МРТ"/>
      </filters>
    </filterColumn>
    <filterColumn colId="4">
      <filters>
        <filter val="126"/>
        <filter val="265"/>
        <filter val="278"/>
        <filter val="3"/>
        <filter val="675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66</v>
      </c>
      <c r="C7" s="307" t="s">
        <v>65</v>
      </c>
      <c r="D7" s="307" t="s">
        <v>64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66</v>
      </c>
      <c r="C7" s="307" t="s">
        <v>67</v>
      </c>
      <c r="D7" s="307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2023-03-31T12:23:30Z</cp:lastPrinted>
  <dcterms:created xsi:type="dcterms:W3CDTF">2016-01-04T13:41:28Z</dcterms:created>
  <dcterms:modified xsi:type="dcterms:W3CDTF">2023-03-31T12:23:55Z</dcterms:modified>
</cp:coreProperties>
</file>